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8" windowWidth="19320" windowHeight="7752"/>
  </bookViews>
  <sheets>
    <sheet name="Приложение" sheetId="1" r:id="rId1"/>
  </sheets>
  <definedNames>
    <definedName name="_xlnm.Print_Titles" localSheetId="0">Приложение!$11:$11</definedName>
    <definedName name="_xlnm.Print_Area" localSheetId="0">Приложение!$A$1:$D$18</definedName>
  </definedNames>
  <calcPr calcId="145621" refMode="R1C1"/>
</workbook>
</file>

<file path=xl/calcChain.xml><?xml version="1.0" encoding="utf-8"?>
<calcChain xmlns="http://schemas.openxmlformats.org/spreadsheetml/2006/main">
  <c r="B16" i="1" l="1"/>
  <c r="B12" i="1"/>
  <c r="C16" i="1"/>
  <c r="C13" i="1"/>
  <c r="B13" i="1"/>
  <c r="D16" i="1" l="1"/>
  <c r="C12" i="1"/>
  <c r="D12" i="1" s="1"/>
  <c r="D18" i="1"/>
</calcChain>
</file>

<file path=xl/sharedStrings.xml><?xml version="1.0" encoding="utf-8"?>
<sst xmlns="http://schemas.openxmlformats.org/spreadsheetml/2006/main" count="18" uniqueCount="16">
  <si>
    <t>к Закону Камчатского края</t>
  </si>
  <si>
    <t>тыс. рублей</t>
  </si>
  <si>
    <t>Наименование</t>
  </si>
  <si>
    <t xml:space="preserve"> Внутренние заимствования (привлечение/погашение)</t>
  </si>
  <si>
    <t>% исполнения</t>
  </si>
  <si>
    <t>О Т Ч Е Т</t>
  </si>
  <si>
    <t>Исполнено</t>
  </si>
  <si>
    <t>Утверждено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</si>
  <si>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</si>
  <si>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</si>
  <si>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"Об исполнении краевого бюджета за 2014 год"</t>
  </si>
  <si>
    <t xml:space="preserve">     получение кредитов</t>
  </si>
  <si>
    <t xml:space="preserve">     погашение кредитов</t>
  </si>
  <si>
    <t>об исполнении программы государственных внутренних заимствований                                           Камчатского края за 2014 год</t>
  </si>
  <si>
    <t>Приложение 13</t>
  </si>
  <si>
    <t>от 08.06.2015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</si>
</sst>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2" borderId="0" xfId="0" applyFont="1" applyFill="1" applyAlignment="1">
      <alignment horizontal="right"/>
    </xf>
    <xf numFmtId="0" fontId="3" fillId="0" borderId="0" xfId="1" applyFont="1"/>
    <xf numFmtId="0" fontId="4" fillId="0" borderId="0" xfId="1" applyFont="1"/>
    <xf numFmtId="0" fontId="5" fillId="0" borderId="0" xfId="1" applyFont="1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0" xfId="1" applyFont="1"/>
    <xf numFmtId="164" fontId="7" fillId="0" borderId="2" xfId="1" applyNumberFormat="1" applyFont="1" applyBorder="1" applyAlignment="1">
      <alignment horizontal="right" wrapText="1"/>
    </xf>
    <xf numFmtId="0" fontId="2" fillId="0" borderId="2" xfId="1" applyFont="1" applyBorder="1" applyAlignment="1">
      <alignment horizontal="left"/>
    </xf>
    <xf numFmtId="164" fontId="2" fillId="0" borderId="2" xfId="1" applyNumberFormat="1" applyFont="1" applyBorder="1" applyAlignment="1">
      <alignment horizontal="right"/>
    </xf>
    <xf numFmtId="164" fontId="7" fillId="0" borderId="2" xfId="1" applyNumberFormat="1" applyFont="1" applyBorder="1" applyAlignment="1">
      <alignment horizontal="right"/>
    </xf>
    <xf numFmtId="0" fontId="2" fillId="0" borderId="3" xfId="1" applyFont="1" applyBorder="1" applyAlignment="1">
      <alignment horizontal="left"/>
    </xf>
    <xf numFmtId="164" fontId="2" fillId="0" borderId="3" xfId="1" applyNumberFormat="1" applyFont="1" applyBorder="1" applyAlignment="1">
      <alignment horizontal="right"/>
    </xf>
    <xf numFmtId="0" fontId="7" fillId="0" borderId="5" xfId="1" applyFont="1" applyBorder="1" applyAlignment="1">
      <alignment horizontal="left" vertical="center" wrapText="1"/>
    </xf>
    <xf numFmtId="164" fontId="7" fillId="0" borderId="5" xfId="1" applyNumberFormat="1" applyFont="1" applyBorder="1" applyAlignment="1">
      <alignment horizontal="right"/>
    </xf>
    <xf numFmtId="165" fontId="7" fillId="0" borderId="5" xfId="1" applyNumberFormat="1" applyFont="1" applyBorder="1" applyAlignment="1">
      <alignment horizontal="right"/>
    </xf>
    <xf numFmtId="0" fontId="7" fillId="0" borderId="2" xfId="0" applyFont="1" applyBorder="1" applyAlignment="1">
      <alignment horizontal="left" wrapText="1"/>
    </xf>
    <xf numFmtId="165" fontId="7" fillId="0" borderId="2" xfId="1" applyNumberFormat="1" applyFont="1" applyBorder="1" applyAlignment="1">
      <alignment horizontal="right"/>
    </xf>
    <xf numFmtId="0" fontId="7" fillId="0" borderId="2" xfId="1" applyFont="1" applyBorder="1" applyAlignment="1">
      <alignment horizontal="left" wrapText="1"/>
    </xf>
    <xf numFmtId="165" fontId="2" fillId="0" borderId="3" xfId="1" applyNumberFormat="1" applyFont="1" applyBorder="1" applyAlignment="1">
      <alignment horizontal="right"/>
    </xf>
    <xf numFmtId="0" fontId="2" fillId="0" borderId="0" xfId="0" applyFont="1"/>
    <xf numFmtId="0" fontId="2" fillId="0" borderId="0" xfId="1" applyFont="1" applyFill="1"/>
    <xf numFmtId="0" fontId="8" fillId="2" borderId="0" xfId="0" applyFont="1" applyFill="1" applyAlignment="1">
      <alignment horizontal="right"/>
    </xf>
    <xf numFmtId="0" fontId="8" fillId="0" borderId="0" xfId="0" applyFont="1"/>
    <xf numFmtId="0" fontId="8" fillId="0" borderId="0" xfId="0" applyFont="1" applyFill="1" applyAlignment="1">
      <alignment horizontal="right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right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="90" zoomScaleNormal="80" zoomScaleSheetLayoutView="90" workbookViewId="0">
      <selection activeCell="D9" sqref="D9"/>
    </sheetView>
  </sheetViews>
  <sheetFormatPr defaultRowHeight="15.6" x14ac:dyDescent="0.3"/>
  <cols>
    <col min="1" max="1" width="46.6640625" style="22" customWidth="1"/>
    <col min="2" max="2" width="16" style="22" customWidth="1"/>
    <col min="3" max="3" width="16.21875" style="22" customWidth="1"/>
    <col min="4" max="4" width="12.5546875" style="22" customWidth="1"/>
  </cols>
  <sheetData>
    <row r="1" spans="1:4" s="5" customFormat="1" x14ac:dyDescent="0.3">
      <c r="A1" s="22"/>
      <c r="B1" s="24"/>
      <c r="C1" s="25"/>
      <c r="D1" s="26" t="s">
        <v>14</v>
      </c>
    </row>
    <row r="2" spans="1:4" s="5" customFormat="1" x14ac:dyDescent="0.3">
      <c r="A2" s="22"/>
      <c r="B2" s="24"/>
      <c r="C2" s="25"/>
      <c r="D2" s="26" t="s">
        <v>0</v>
      </c>
    </row>
    <row r="3" spans="1:4" s="5" customFormat="1" x14ac:dyDescent="0.3">
      <c r="A3" s="22"/>
      <c r="B3" s="24"/>
      <c r="C3" s="25"/>
      <c r="D3" s="26" t="s">
        <v>10</v>
      </c>
    </row>
    <row r="4" spans="1:4" s="5" customFormat="1" x14ac:dyDescent="0.3">
      <c r="A4" s="22"/>
      <c r="B4" s="24"/>
      <c r="C4" s="25"/>
      <c r="D4" s="26" t="s">
        <v>15</v>
      </c>
    </row>
    <row r="5" spans="1:4" x14ac:dyDescent="0.3">
      <c r="B5" s="1"/>
      <c r="D5" s="23"/>
    </row>
    <row r="6" spans="1:4" x14ac:dyDescent="0.3">
      <c r="B6" s="1"/>
      <c r="D6" s="23"/>
    </row>
    <row r="7" spans="1:4" s="3" customFormat="1" ht="21.15" customHeight="1" x14ac:dyDescent="0.35">
      <c r="A7" s="27" t="s">
        <v>5</v>
      </c>
      <c r="B7" s="27"/>
      <c r="C7" s="27"/>
      <c r="D7" s="27"/>
    </row>
    <row r="8" spans="1:4" s="3" customFormat="1" ht="54.75" customHeight="1" x14ac:dyDescent="0.35">
      <c r="A8" s="28" t="s">
        <v>13</v>
      </c>
      <c r="B8" s="28"/>
      <c r="C8" s="28"/>
      <c r="D8" s="28"/>
    </row>
    <row r="9" spans="1:4" s="4" customFormat="1" ht="26.25" customHeight="1" x14ac:dyDescent="0.4">
      <c r="A9" s="7"/>
      <c r="B9" s="7"/>
      <c r="C9" s="7"/>
      <c r="D9" s="7"/>
    </row>
    <row r="10" spans="1:4" s="2" customFormat="1" x14ac:dyDescent="0.3">
      <c r="A10" s="8"/>
      <c r="B10" s="8"/>
      <c r="C10" s="29" t="s">
        <v>1</v>
      </c>
      <c r="D10" s="29"/>
    </row>
    <row r="11" spans="1:4" s="5" customFormat="1" ht="31.2" x14ac:dyDescent="0.25">
      <c r="A11" s="6" t="s">
        <v>2</v>
      </c>
      <c r="B11" s="6" t="s">
        <v>7</v>
      </c>
      <c r="C11" s="6" t="s">
        <v>6</v>
      </c>
      <c r="D11" s="6" t="s">
        <v>4</v>
      </c>
    </row>
    <row r="12" spans="1:4" s="2" customFormat="1" ht="31.2" x14ac:dyDescent="0.3">
      <c r="A12" s="15" t="s">
        <v>3</v>
      </c>
      <c r="B12" s="16">
        <f>B13+B16</f>
        <v>-196183.35980000001</v>
      </c>
      <c r="C12" s="16">
        <f t="shared" ref="C12" si="0">C13+C16</f>
        <v>185046.67686000001</v>
      </c>
      <c r="D12" s="17">
        <f>C12/B12*100</f>
        <v>-94.323329485562212</v>
      </c>
    </row>
    <row r="13" spans="1:4" s="2" customFormat="1" ht="31.2" x14ac:dyDescent="0.3">
      <c r="A13" s="18" t="s">
        <v>8</v>
      </c>
      <c r="B13" s="9">
        <f>B14-B15</f>
        <v>0</v>
      </c>
      <c r="C13" s="9">
        <f t="shared" ref="C13" si="1">C14-C15</f>
        <v>0</v>
      </c>
      <c r="D13" s="19">
        <v>0</v>
      </c>
    </row>
    <row r="14" spans="1:4" s="2" customFormat="1" x14ac:dyDescent="0.3">
      <c r="A14" s="10" t="s">
        <v>11</v>
      </c>
      <c r="B14" s="11"/>
      <c r="C14" s="11"/>
      <c r="D14" s="19"/>
    </row>
    <row r="15" spans="1:4" s="2" customFormat="1" x14ac:dyDescent="0.3">
      <c r="A15" s="10" t="s">
        <v>12</v>
      </c>
      <c r="B15" s="11"/>
      <c r="C15" s="11"/>
      <c r="D15" s="19"/>
    </row>
    <row r="16" spans="1:4" s="2" customFormat="1" ht="35.4" customHeight="1" x14ac:dyDescent="0.3">
      <c r="A16" s="20" t="s">
        <v>9</v>
      </c>
      <c r="B16" s="12">
        <f>B17-B18</f>
        <v>-196183.35980000001</v>
      </c>
      <c r="C16" s="12">
        <f t="shared" ref="C16" si="2">C17-C18</f>
        <v>185046.67686000001</v>
      </c>
      <c r="D16" s="19">
        <f t="shared" ref="D16:D18" si="3">C16/B16*100</f>
        <v>-94.323329485562212</v>
      </c>
    </row>
    <row r="17" spans="1:4" s="2" customFormat="1" x14ac:dyDescent="0.3">
      <c r="A17" s="10" t="s">
        <v>11</v>
      </c>
      <c r="B17" s="11"/>
      <c r="C17" s="11"/>
      <c r="D17" s="19"/>
    </row>
    <row r="18" spans="1:4" s="2" customFormat="1" x14ac:dyDescent="0.3">
      <c r="A18" s="13" t="s">
        <v>12</v>
      </c>
      <c r="B18" s="14">
        <v>196183.35980000001</v>
      </c>
      <c r="C18" s="14">
        <v>-185046.67686000001</v>
      </c>
      <c r="D18" s="21">
        <f t="shared" si="3"/>
        <v>-94.323329485562212</v>
      </c>
    </row>
  </sheetData>
  <mergeCells count="3">
    <mergeCell ref="A7:D7"/>
    <mergeCell ref="A8:D8"/>
    <mergeCell ref="C10:D10"/>
  </mergeCells>
  <pageMargins left="0.78740157480314965" right="0.39370078740157483" top="0.59055118110236227" bottom="0.5905511811023622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>**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Хамлова Наталья Львовна</cp:lastModifiedBy>
  <cp:lastPrinted>2015-03-19T22:30:25Z</cp:lastPrinted>
  <dcterms:created xsi:type="dcterms:W3CDTF">2012-03-30T02:50:57Z</dcterms:created>
  <dcterms:modified xsi:type="dcterms:W3CDTF">2015-06-10T02:22:03Z</dcterms:modified>
</cp:coreProperties>
</file>